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Print_Titles" localSheetId="0">Лист1!$3:$4</definedName>
  </definedNames>
  <calcPr calcId="162913"/>
</workbook>
</file>

<file path=xl/calcChain.xml><?xml version="1.0" encoding="utf-8"?>
<calcChain xmlns="http://schemas.openxmlformats.org/spreadsheetml/2006/main">
  <c r="C63" i="1" l="1"/>
  <c r="H29" i="1" l="1"/>
  <c r="H30" i="1"/>
  <c r="H31" i="1"/>
  <c r="H32" i="1"/>
  <c r="H33" i="1"/>
  <c r="H34" i="1"/>
  <c r="H35" i="1"/>
  <c r="H36" i="1"/>
  <c r="H37" i="1"/>
  <c r="H39" i="1"/>
  <c r="H40" i="1"/>
  <c r="H41" i="1"/>
  <c r="H42" i="1"/>
  <c r="H43" i="1"/>
  <c r="H44" i="1"/>
  <c r="H45" i="1"/>
  <c r="H46" i="1"/>
  <c r="H47" i="1"/>
  <c r="H48" i="1"/>
  <c r="H49" i="1"/>
  <c r="H51" i="1"/>
  <c r="H52" i="1"/>
  <c r="H53" i="1"/>
  <c r="H54" i="1"/>
  <c r="H55" i="1"/>
  <c r="H56" i="1"/>
  <c r="H57" i="1"/>
  <c r="H59" i="1"/>
  <c r="H60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D63" i="1" l="1"/>
  <c r="E63" i="1"/>
  <c r="F63" i="1"/>
  <c r="H7" i="1" l="1"/>
  <c r="G7" i="1" l="1"/>
  <c r="H18" i="1"/>
  <c r="G18" i="1"/>
  <c r="H21" i="1" l="1"/>
  <c r="H62" i="1"/>
  <c r="G62" i="1"/>
  <c r="H61" i="1"/>
  <c r="G61" i="1"/>
  <c r="G60" i="1"/>
  <c r="H27" i="1"/>
  <c r="G27" i="1"/>
  <c r="G26" i="1"/>
  <c r="H26" i="1"/>
  <c r="G24" i="1"/>
  <c r="G23" i="1"/>
  <c r="G22" i="1"/>
  <c r="H20" i="1"/>
  <c r="G20" i="1"/>
  <c r="G17" i="1"/>
  <c r="G16" i="1"/>
  <c r="G15" i="1"/>
  <c r="G14" i="1"/>
  <c r="H13" i="1"/>
  <c r="G13" i="1"/>
  <c r="G12" i="1"/>
  <c r="H11" i="1"/>
  <c r="G11" i="1"/>
  <c r="H10" i="1"/>
  <c r="G10" i="1"/>
  <c r="G9" i="1"/>
  <c r="H8" i="1"/>
  <c r="G8" i="1"/>
  <c r="G6" i="1"/>
  <c r="H6" i="1"/>
  <c r="H9" i="1" l="1"/>
  <c r="H14" i="1"/>
  <c r="H19" i="1"/>
  <c r="H12" i="1"/>
  <c r="G21" i="1"/>
  <c r="G19" i="1"/>
  <c r="H25" i="1"/>
  <c r="G25" i="1"/>
  <c r="G5" i="1" l="1"/>
  <c r="H28" i="1"/>
  <c r="G28" i="1"/>
  <c r="H5" i="1" l="1"/>
  <c r="G63" i="1" l="1"/>
  <c r="H63" i="1"/>
</calcChain>
</file>

<file path=xl/sharedStrings.xml><?xml version="1.0" encoding="utf-8"?>
<sst xmlns="http://schemas.openxmlformats.org/spreadsheetml/2006/main" count="124" uniqueCount="59">
  <si>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</si>
  <si>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</si>
  <si>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</si>
  <si>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</si>
  <si>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</si>
  <si>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</si>
  <si>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</si>
  <si>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</si>
  <si>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</si>
  <si>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</si>
  <si>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</si>
  <si>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</si>
  <si>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</si>
  <si>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</si>
  <si>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</si>
  <si>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</si>
  <si>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</si>
  <si>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</si>
  <si>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</si>
  <si>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</si>
  <si>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</si>
  <si>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</si>
  <si>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</si>
  <si>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</si>
  <si>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</si>
  <si>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</si>
  <si>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</si>
  <si>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</si>
  <si>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</si>
  <si>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</si>
  <si>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</si>
  <si>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</si>
  <si>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</si>
  <si>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</si>
  <si>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</si>
  <si>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</si>
  <si>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</si>
  <si>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</si>
  <si>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</si>
  <si>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 xml:space="preserve">Управление муниципальными финансами Почепского района </t>
  </si>
  <si>
    <t>Реализация полномочий органа местного самоуправления Почепского района</t>
  </si>
  <si>
    <t xml:space="preserve">Развитие образования Почепского муниципального района </t>
  </si>
  <si>
    <t xml:space="preserve">Развитие культуры Почепского района </t>
  </si>
  <si>
    <t>11</t>
  </si>
  <si>
    <t>12</t>
  </si>
  <si>
    <t>13</t>
  </si>
  <si>
    <t xml:space="preserve">Поддержка малого и среднего предпринимательства в Почепском районе </t>
  </si>
  <si>
    <t xml:space="preserve">Развитие въездного туризма в Почепском районе </t>
  </si>
  <si>
    <t xml:space="preserve">Доступная среда для инвалидов Почепского района </t>
  </si>
  <si>
    <t xml:space="preserve">Поддержка местных инициатив граждан Почепского района </t>
  </si>
  <si>
    <t xml:space="preserve">Обеспечение жильем молодых семей </t>
  </si>
  <si>
    <t>Противодействие коррупции в Почепском районе</t>
  </si>
  <si>
    <t>Комплексное развитие систем коммунальной инфраструктуры муниципального образования "Почепский район" Брянской области</t>
  </si>
  <si>
    <t>Утверждено на 2021 год</t>
  </si>
  <si>
    <t>Уточненная бюджетная роспись                            на 2021 год</t>
  </si>
  <si>
    <t>Темп роста 2021 к соответствующему периоду 2020, %</t>
  </si>
  <si>
    <t xml:space="preserve">Расходы бюджета Почепского муниципального района Брянской области  по муниципальным программам за 9 месяцев 2021 года
</t>
  </si>
  <si>
    <t>Кассовое исполнение                             за 9 месяцев            2021 года</t>
  </si>
  <si>
    <t>Кассовое исполнение                             за 9 месяцев                    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</si>
</sst>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1" fillId="0" borderId="0"/>
  </cellStyleXfs>
  <cellXfs count="48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4" fontId="8" fillId="0" borderId="6" xfId="0" applyNumberFormat="1" applyFont="1" applyBorder="1" applyAlignment="1">
      <alignment vertical="top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0" fontId="9" fillId="0" borderId="7" xfId="0" applyFont="1" applyFill="1" applyBorder="1" applyAlignment="1">
      <alignment horizontal="left" vertical="top" wrapText="1"/>
    </xf>
    <xf numFmtId="49" fontId="12" fillId="0" borderId="4" xfId="3" applyNumberFormat="1" applyFont="1" applyAlignment="1" applyProtection="1">
      <alignment horizontal="left" vertical="top" wrapText="1"/>
      <protection locked="0"/>
    </xf>
    <xf numFmtId="49" fontId="12" fillId="0" borderId="4" xfId="3" applyNumberFormat="1" applyFont="1" applyAlignment="1" applyProtection="1">
      <alignment horizontal="center" vertical="top" wrapText="1"/>
      <protection locked="0"/>
    </xf>
    <xf numFmtId="4" fontId="12" fillId="0" borderId="4" xfId="4" applyNumberFormat="1" applyFont="1" applyFill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horizontal="left" vertical="top" wrapText="1"/>
    </xf>
    <xf numFmtId="49" fontId="12" fillId="0" borderId="6" xfId="3" applyNumberFormat="1" applyFont="1" applyBorder="1" applyAlignment="1" applyProtection="1">
      <alignment horizontal="center" vertical="top" wrapText="1"/>
      <protection locked="0"/>
    </xf>
    <xf numFmtId="4" fontId="12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vertical="top" wrapText="1"/>
    </xf>
    <xf numFmtId="49" fontId="12" fillId="0" borderId="5" xfId="3" applyNumberFormat="1" applyFont="1" applyBorder="1" applyAlignment="1" applyProtection="1">
      <alignment horizontal="left" vertical="top" wrapText="1"/>
      <protection locked="0"/>
    </xf>
    <xf numFmtId="4" fontId="14" fillId="0" borderId="6" xfId="0" applyNumberFormat="1" applyFont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6">
    <cellStyle name="xl24" xfId="1"/>
    <cellStyle name="xl27" xfId="2"/>
    <cellStyle name="xl38" xfId="3"/>
    <cellStyle name="xl39" xfId="4"/>
    <cellStyle name="Обычный" xfId="0" builtinId="0"/>
    <cellStyle name="Обычн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C60" sqref="C60"/>
    </sheetView>
  </sheetViews>
  <sheetFormatPr defaultRowHeight="15" x14ac:dyDescent="0.25"/>
  <cols>
    <col min="1" max="1" width="57.42578125" style="1" customWidth="1"/>
    <col min="2" max="2" width="5" style="27" customWidth="1"/>
    <col min="3" max="3" width="16" style="1" customWidth="1"/>
    <col min="4" max="4" width="17.42578125" style="1" customWidth="1"/>
    <col min="5" max="5" width="18.140625" style="1" customWidth="1"/>
    <col min="6" max="6" width="16" style="1" customWidth="1"/>
    <col min="7" max="7" width="9.28515625" style="27" customWidth="1"/>
    <col min="8" max="8" width="9.5703125" style="27" customWidth="1"/>
    <col min="9" max="16384" width="9.140625" style="1"/>
  </cols>
  <sheetData>
    <row r="1" spans="1:8" ht="23.25" customHeight="1" x14ac:dyDescent="0.25">
      <c r="A1" s="44" t="s">
        <v>56</v>
      </c>
      <c r="B1" s="44"/>
      <c r="C1" s="44"/>
      <c r="D1" s="44"/>
      <c r="E1" s="44"/>
      <c r="F1" s="44"/>
      <c r="G1" s="44"/>
      <c r="H1" s="44"/>
    </row>
    <row r="2" spans="1:8" x14ac:dyDescent="0.25">
      <c r="A2" s="45" t="s">
        <v>0</v>
      </c>
      <c r="B2" s="45"/>
      <c r="C2" s="45"/>
      <c r="D2" s="45"/>
      <c r="E2" s="45"/>
      <c r="F2" s="45"/>
      <c r="G2" s="45"/>
      <c r="H2" s="45"/>
    </row>
    <row r="3" spans="1:8" s="2" customFormat="1" ht="12" customHeight="1" x14ac:dyDescent="0.25">
      <c r="A3" s="46" t="s">
        <v>1</v>
      </c>
      <c r="B3" s="46" t="s">
        <v>2</v>
      </c>
      <c r="C3" s="42" t="s">
        <v>58</v>
      </c>
      <c r="D3" s="46" t="s">
        <v>53</v>
      </c>
      <c r="E3" s="42" t="s">
        <v>54</v>
      </c>
      <c r="F3" s="42" t="s">
        <v>57</v>
      </c>
      <c r="G3" s="42" t="s">
        <v>3</v>
      </c>
      <c r="H3" s="42" t="s">
        <v>55</v>
      </c>
    </row>
    <row r="4" spans="1:8" s="2" customFormat="1" ht="64.5" customHeight="1" x14ac:dyDescent="0.25">
      <c r="A4" s="47"/>
      <c r="B4" s="47"/>
      <c r="C4" s="43"/>
      <c r="D4" s="47"/>
      <c r="E4" s="43"/>
      <c r="F4" s="43"/>
      <c r="G4" s="43"/>
      <c r="H4" s="43"/>
    </row>
    <row r="5" spans="1:8" s="3" customFormat="1" ht="41.25" customHeight="1" x14ac:dyDescent="0.25">
      <c r="A5" s="4" t="s">
        <v>39</v>
      </c>
      <c r="B5" s="5" t="s">
        <v>8</v>
      </c>
      <c r="C5" s="6">
        <v>11623322.710000001</v>
      </c>
      <c r="D5" s="6">
        <v>18130602</v>
      </c>
      <c r="E5" s="6">
        <v>18185602</v>
      </c>
      <c r="F5" s="6">
        <v>12138677.41</v>
      </c>
      <c r="G5" s="7">
        <f t="shared" ref="G5:G45" si="0">F5/E5*100</f>
        <v>66.748834655019934</v>
      </c>
      <c r="H5" s="7">
        <f t="shared" ref="H5:H14" si="1">F5/C5*100</f>
        <v>104.43379843146417</v>
      </c>
    </row>
    <row r="6" spans="1:8" ht="32.25" hidden="1" customHeight="1" x14ac:dyDescent="0.25">
      <c r="A6" s="31" t="s">
        <v>16</v>
      </c>
      <c r="B6" s="32" t="s">
        <v>8</v>
      </c>
      <c r="C6" s="33"/>
      <c r="D6" s="33"/>
      <c r="E6" s="33"/>
      <c r="F6" s="33"/>
      <c r="G6" s="7" t="e">
        <f t="shared" si="0"/>
        <v>#DIV/0!</v>
      </c>
      <c r="H6" s="7" t="e">
        <f t="shared" si="1"/>
        <v>#DIV/0!</v>
      </c>
    </row>
    <row r="7" spans="1:8" ht="36" hidden="1" customHeight="1" x14ac:dyDescent="0.25">
      <c r="A7" s="4" t="s">
        <v>9</v>
      </c>
      <c r="B7" s="5" t="s">
        <v>8</v>
      </c>
      <c r="C7" s="6"/>
      <c r="D7" s="6"/>
      <c r="E7" s="6"/>
      <c r="F7" s="6"/>
      <c r="G7" s="7" t="e">
        <f t="shared" si="0"/>
        <v>#DIV/0!</v>
      </c>
      <c r="H7" s="7" t="e">
        <f t="shared" si="1"/>
        <v>#DIV/0!</v>
      </c>
    </row>
    <row r="8" spans="1:8" ht="15.75" hidden="1" customHeight="1" x14ac:dyDescent="0.25">
      <c r="A8" s="8" t="s">
        <v>10</v>
      </c>
      <c r="B8" s="5" t="s">
        <v>8</v>
      </c>
      <c r="C8" s="9"/>
      <c r="D8" s="9"/>
      <c r="E8" s="9"/>
      <c r="F8" s="9"/>
      <c r="G8" s="10" t="e">
        <f t="shared" si="0"/>
        <v>#DIV/0!</v>
      </c>
      <c r="H8" s="10" t="e">
        <f t="shared" si="1"/>
        <v>#DIV/0!</v>
      </c>
    </row>
    <row r="9" spans="1:8" ht="33.75" hidden="1" customHeight="1" x14ac:dyDescent="0.25">
      <c r="A9" s="34" t="s">
        <v>17</v>
      </c>
      <c r="B9" s="35" t="s">
        <v>8</v>
      </c>
      <c r="C9" s="36"/>
      <c r="D9" s="36"/>
      <c r="E9" s="36"/>
      <c r="F9" s="36"/>
      <c r="G9" s="10" t="e">
        <f t="shared" si="0"/>
        <v>#DIV/0!</v>
      </c>
      <c r="H9" s="10" t="e">
        <f t="shared" si="1"/>
        <v>#DIV/0!</v>
      </c>
    </row>
    <row r="10" spans="1:8" ht="16.5" hidden="1" customHeight="1" x14ac:dyDescent="0.25">
      <c r="A10" s="8" t="s">
        <v>5</v>
      </c>
      <c r="B10" s="12" t="s">
        <v>8</v>
      </c>
      <c r="C10" s="13"/>
      <c r="D10" s="13"/>
      <c r="E10" s="13"/>
      <c r="F10" s="13"/>
      <c r="G10" s="10" t="e">
        <f t="shared" si="0"/>
        <v>#DIV/0!</v>
      </c>
      <c r="H10" s="10" t="e">
        <f t="shared" si="1"/>
        <v>#DIV/0!</v>
      </c>
    </row>
    <row r="11" spans="1:8" ht="36" customHeight="1" x14ac:dyDescent="0.25">
      <c r="A11" s="8" t="s">
        <v>40</v>
      </c>
      <c r="B11" s="35" t="s">
        <v>11</v>
      </c>
      <c r="C11" s="13">
        <v>95349980.489999995</v>
      </c>
      <c r="D11" s="13">
        <v>439396096.73000002</v>
      </c>
      <c r="E11" s="13">
        <v>443198286.92000002</v>
      </c>
      <c r="F11" s="13">
        <v>266788221.12</v>
      </c>
      <c r="G11" s="10">
        <f t="shared" si="0"/>
        <v>60.196130940406114</v>
      </c>
      <c r="H11" s="10">
        <f t="shared" si="1"/>
        <v>279.79892575644516</v>
      </c>
    </row>
    <row r="12" spans="1:8" ht="30.75" hidden="1" customHeight="1" x14ac:dyDescent="0.25">
      <c r="A12" s="37" t="s">
        <v>12</v>
      </c>
      <c r="B12" s="12" t="s">
        <v>11</v>
      </c>
      <c r="C12" s="14"/>
      <c r="D12" s="14"/>
      <c r="E12" s="14"/>
      <c r="F12" s="14"/>
      <c r="G12" s="10" t="e">
        <f t="shared" si="0"/>
        <v>#DIV/0!</v>
      </c>
      <c r="H12" s="10" t="e">
        <f t="shared" si="1"/>
        <v>#DIV/0!</v>
      </c>
    </row>
    <row r="13" spans="1:8" ht="50.25" hidden="1" customHeight="1" x14ac:dyDescent="0.25">
      <c r="A13" s="8" t="s">
        <v>13</v>
      </c>
      <c r="B13" s="12" t="s">
        <v>11</v>
      </c>
      <c r="C13" s="14"/>
      <c r="D13" s="14"/>
      <c r="E13" s="14"/>
      <c r="F13" s="14"/>
      <c r="G13" s="10" t="e">
        <f t="shared" si="0"/>
        <v>#DIV/0!</v>
      </c>
      <c r="H13" s="10" t="e">
        <f t="shared" si="1"/>
        <v>#DIV/0!</v>
      </c>
    </row>
    <row r="14" spans="1:8" ht="21" hidden="1" customHeight="1" x14ac:dyDescent="0.25">
      <c r="A14" s="11" t="s">
        <v>15</v>
      </c>
      <c r="B14" s="12" t="s">
        <v>11</v>
      </c>
      <c r="C14" s="14"/>
      <c r="D14" s="14"/>
      <c r="E14" s="14"/>
      <c r="F14" s="14"/>
      <c r="G14" s="10" t="e">
        <f t="shared" si="0"/>
        <v>#DIV/0!</v>
      </c>
      <c r="H14" s="10" t="e">
        <f t="shared" si="1"/>
        <v>#DIV/0!</v>
      </c>
    </row>
    <row r="15" spans="1:8" ht="33.75" hidden="1" customHeight="1" x14ac:dyDescent="0.25">
      <c r="A15" s="38" t="s">
        <v>18</v>
      </c>
      <c r="B15" s="35" t="s">
        <v>11</v>
      </c>
      <c r="C15" s="39"/>
      <c r="D15" s="39"/>
      <c r="E15" s="39"/>
      <c r="F15" s="39"/>
      <c r="G15" s="10" t="e">
        <f t="shared" si="0"/>
        <v>#DIV/0!</v>
      </c>
      <c r="H15" s="10"/>
    </row>
    <row r="16" spans="1:8" ht="17.25" hidden="1" customHeight="1" x14ac:dyDescent="0.25">
      <c r="A16" s="11" t="s">
        <v>19</v>
      </c>
      <c r="B16" s="12" t="s">
        <v>11</v>
      </c>
      <c r="C16" s="14"/>
      <c r="D16" s="14"/>
      <c r="E16" s="14"/>
      <c r="F16" s="14"/>
      <c r="G16" s="10" t="e">
        <f t="shared" si="0"/>
        <v>#DIV/0!</v>
      </c>
      <c r="H16" s="10"/>
    </row>
    <row r="17" spans="1:8" ht="15" hidden="1" customHeight="1" x14ac:dyDescent="0.25">
      <c r="A17" s="11" t="s">
        <v>15</v>
      </c>
      <c r="B17" s="12" t="s">
        <v>11</v>
      </c>
      <c r="C17" s="14"/>
      <c r="D17" s="14"/>
      <c r="E17" s="14"/>
      <c r="F17" s="14"/>
      <c r="G17" s="10" t="e">
        <f t="shared" si="0"/>
        <v>#DIV/0!</v>
      </c>
      <c r="H17" s="10"/>
    </row>
    <row r="18" spans="1:8" ht="15" hidden="1" customHeight="1" x14ac:dyDescent="0.25">
      <c r="A18" s="34" t="s">
        <v>20</v>
      </c>
      <c r="B18" s="35" t="s">
        <v>11</v>
      </c>
      <c r="C18" s="39"/>
      <c r="D18" s="39"/>
      <c r="E18" s="39"/>
      <c r="F18" s="39"/>
      <c r="G18" s="10" t="e">
        <f t="shared" si="0"/>
        <v>#DIV/0!</v>
      </c>
      <c r="H18" s="10" t="e">
        <f>F18/C18*100</f>
        <v>#DIV/0!</v>
      </c>
    </row>
    <row r="19" spans="1:8" ht="21" hidden="1" customHeight="1" x14ac:dyDescent="0.25">
      <c r="A19" s="11" t="s">
        <v>20</v>
      </c>
      <c r="B19" s="12" t="s">
        <v>11</v>
      </c>
      <c r="C19" s="14"/>
      <c r="D19" s="14"/>
      <c r="E19" s="14"/>
      <c r="F19" s="14"/>
      <c r="G19" s="10" t="e">
        <f t="shared" si="0"/>
        <v>#DIV/0!</v>
      </c>
      <c r="H19" s="10" t="e">
        <f>F19/C19*100</f>
        <v>#DIV/0!</v>
      </c>
    </row>
    <row r="20" spans="1:8" ht="15" hidden="1" customHeight="1" x14ac:dyDescent="0.25">
      <c r="A20" s="11" t="s">
        <v>15</v>
      </c>
      <c r="B20" s="12" t="s">
        <v>11</v>
      </c>
      <c r="C20" s="14"/>
      <c r="D20" s="14"/>
      <c r="E20" s="14"/>
      <c r="F20" s="14"/>
      <c r="G20" s="10" t="e">
        <f t="shared" si="0"/>
        <v>#DIV/0!</v>
      </c>
      <c r="H20" s="10" t="e">
        <f>F20/C20*100</f>
        <v>#DIV/0!</v>
      </c>
    </row>
    <row r="21" spans="1:8" ht="29.25" customHeight="1" x14ac:dyDescent="0.25">
      <c r="A21" s="11" t="s">
        <v>41</v>
      </c>
      <c r="B21" s="12" t="s">
        <v>14</v>
      </c>
      <c r="C21" s="14">
        <v>290790844.58999997</v>
      </c>
      <c r="D21" s="14">
        <v>484837118.27999997</v>
      </c>
      <c r="E21" s="14">
        <v>505529575.48000002</v>
      </c>
      <c r="F21" s="14">
        <v>334424284.38999999</v>
      </c>
      <c r="G21" s="10">
        <f t="shared" si="0"/>
        <v>66.153258011158755</v>
      </c>
      <c r="H21" s="10">
        <f>F21/C21*100</f>
        <v>115.00509407767665</v>
      </c>
    </row>
    <row r="22" spans="1:8" ht="0.75" customHeight="1" x14ac:dyDescent="0.25">
      <c r="A22" s="38" t="s">
        <v>21</v>
      </c>
      <c r="B22" s="35" t="s">
        <v>14</v>
      </c>
      <c r="C22" s="39"/>
      <c r="D22" s="39"/>
      <c r="E22" s="39"/>
      <c r="F22" s="39"/>
      <c r="G22" s="10" t="e">
        <f t="shared" si="0"/>
        <v>#DIV/0!</v>
      </c>
      <c r="H22" s="10"/>
    </row>
    <row r="23" spans="1:8" ht="30" hidden="1" customHeight="1" x14ac:dyDescent="0.25">
      <c r="A23" s="11" t="s">
        <v>22</v>
      </c>
      <c r="B23" s="12" t="s">
        <v>14</v>
      </c>
      <c r="C23" s="14"/>
      <c r="D23" s="14"/>
      <c r="E23" s="14"/>
      <c r="F23" s="14"/>
      <c r="G23" s="10" t="e">
        <f t="shared" si="0"/>
        <v>#DIV/0!</v>
      </c>
      <c r="H23" s="10"/>
    </row>
    <row r="24" spans="1:8" ht="18.75" hidden="1" customHeight="1" x14ac:dyDescent="0.25">
      <c r="A24" s="15" t="s">
        <v>24</v>
      </c>
      <c r="B24" s="12" t="s">
        <v>14</v>
      </c>
      <c r="C24" s="14"/>
      <c r="D24" s="14"/>
      <c r="E24" s="14"/>
      <c r="F24" s="14"/>
      <c r="G24" s="10" t="e">
        <f t="shared" si="0"/>
        <v>#DIV/0!</v>
      </c>
      <c r="H24" s="10"/>
    </row>
    <row r="25" spans="1:8" ht="18" hidden="1" customHeight="1" x14ac:dyDescent="0.25">
      <c r="A25" s="34" t="s">
        <v>20</v>
      </c>
      <c r="B25" s="35" t="s">
        <v>14</v>
      </c>
      <c r="C25" s="39"/>
      <c r="D25" s="39"/>
      <c r="E25" s="39"/>
      <c r="F25" s="39"/>
      <c r="G25" s="10" t="e">
        <f t="shared" si="0"/>
        <v>#DIV/0!</v>
      </c>
      <c r="H25" s="10" t="e">
        <f t="shared" ref="H25:H37" si="2">F25/C25*100</f>
        <v>#DIV/0!</v>
      </c>
    </row>
    <row r="26" spans="1:8" ht="30" hidden="1" customHeight="1" x14ac:dyDescent="0.25">
      <c r="A26" s="11" t="s">
        <v>25</v>
      </c>
      <c r="B26" s="12" t="s">
        <v>14</v>
      </c>
      <c r="C26" s="14"/>
      <c r="D26" s="14"/>
      <c r="E26" s="14"/>
      <c r="F26" s="14"/>
      <c r="G26" s="10" t="e">
        <f t="shared" si="0"/>
        <v>#DIV/0!</v>
      </c>
      <c r="H26" s="10" t="e">
        <f t="shared" si="2"/>
        <v>#DIV/0!</v>
      </c>
    </row>
    <row r="27" spans="1:8" ht="15" hidden="1" customHeight="1" x14ac:dyDescent="0.25">
      <c r="A27" s="15" t="s">
        <v>24</v>
      </c>
      <c r="B27" s="12" t="s">
        <v>14</v>
      </c>
      <c r="C27" s="14"/>
      <c r="D27" s="14"/>
      <c r="E27" s="14"/>
      <c r="F27" s="14"/>
      <c r="G27" s="10" t="e">
        <f t="shared" si="0"/>
        <v>#DIV/0!</v>
      </c>
      <c r="H27" s="10" t="e">
        <f t="shared" si="2"/>
        <v>#DIV/0!</v>
      </c>
    </row>
    <row r="28" spans="1:8" ht="15.75" customHeight="1" x14ac:dyDescent="0.25">
      <c r="A28" s="11" t="s">
        <v>42</v>
      </c>
      <c r="B28" s="12" t="s">
        <v>23</v>
      </c>
      <c r="C28" s="14">
        <v>49379919.140000001</v>
      </c>
      <c r="D28" s="14">
        <v>89203767.549999997</v>
      </c>
      <c r="E28" s="14">
        <v>90583484.549999997</v>
      </c>
      <c r="F28" s="14">
        <v>68732645.040000007</v>
      </c>
      <c r="G28" s="10">
        <f t="shared" si="0"/>
        <v>75.877678344401929</v>
      </c>
      <c r="H28" s="10">
        <f t="shared" si="2"/>
        <v>139.19148965216391</v>
      </c>
    </row>
    <row r="29" spans="1:8" ht="30.75" hidden="1" customHeight="1" x14ac:dyDescent="0.25">
      <c r="A29" s="34" t="s">
        <v>26</v>
      </c>
      <c r="B29" s="35" t="s">
        <v>23</v>
      </c>
      <c r="C29" s="39"/>
      <c r="D29" s="39"/>
      <c r="E29" s="39"/>
      <c r="F29" s="39"/>
      <c r="G29" s="10" t="e">
        <f t="shared" si="0"/>
        <v>#DIV/0!</v>
      </c>
      <c r="H29" s="10" t="e">
        <f t="shared" si="2"/>
        <v>#DIV/0!</v>
      </c>
    </row>
    <row r="30" spans="1:8" ht="46.5" hidden="1" customHeight="1" x14ac:dyDescent="0.25">
      <c r="A30" s="8" t="s">
        <v>27</v>
      </c>
      <c r="B30" s="12" t="s">
        <v>23</v>
      </c>
      <c r="C30" s="14"/>
      <c r="D30" s="14"/>
      <c r="E30" s="14"/>
      <c r="F30" s="14"/>
      <c r="G30" s="10" t="e">
        <f t="shared" si="0"/>
        <v>#DIV/0!</v>
      </c>
      <c r="H30" s="10" t="e">
        <f t="shared" si="2"/>
        <v>#DIV/0!</v>
      </c>
    </row>
    <row r="31" spans="1:8" ht="24" hidden="1" customHeight="1" x14ac:dyDescent="0.25">
      <c r="A31" s="11" t="s">
        <v>28</v>
      </c>
      <c r="B31" s="12" t="s">
        <v>23</v>
      </c>
      <c r="C31" s="14"/>
      <c r="D31" s="14"/>
      <c r="E31" s="14"/>
      <c r="F31" s="14"/>
      <c r="G31" s="10" t="e">
        <f t="shared" si="0"/>
        <v>#DIV/0!</v>
      </c>
      <c r="H31" s="10" t="e">
        <f t="shared" si="2"/>
        <v>#DIV/0!</v>
      </c>
    </row>
    <row r="32" spans="1:8" ht="31.5" hidden="1" customHeight="1" x14ac:dyDescent="0.25">
      <c r="A32" s="34" t="s">
        <v>29</v>
      </c>
      <c r="B32" s="35" t="s">
        <v>23</v>
      </c>
      <c r="C32" s="39"/>
      <c r="D32" s="39"/>
      <c r="E32" s="39"/>
      <c r="F32" s="39"/>
      <c r="G32" s="10" t="e">
        <f t="shared" si="0"/>
        <v>#DIV/0!</v>
      </c>
      <c r="H32" s="10" t="e">
        <f t="shared" si="2"/>
        <v>#DIV/0!</v>
      </c>
    </row>
    <row r="33" spans="1:8" ht="48.75" hidden="1" customHeight="1" x14ac:dyDescent="0.25">
      <c r="A33" s="8" t="s">
        <v>4</v>
      </c>
      <c r="B33" s="12" t="s">
        <v>23</v>
      </c>
      <c r="C33" s="14"/>
      <c r="D33" s="14"/>
      <c r="E33" s="14"/>
      <c r="F33" s="14"/>
      <c r="G33" s="10" t="e">
        <f t="shared" si="0"/>
        <v>#DIV/0!</v>
      </c>
      <c r="H33" s="10" t="e">
        <f t="shared" si="2"/>
        <v>#DIV/0!</v>
      </c>
    </row>
    <row r="34" spans="1:8" ht="21" hidden="1" customHeight="1" x14ac:dyDescent="0.25">
      <c r="A34" s="11" t="s">
        <v>28</v>
      </c>
      <c r="B34" s="12" t="s">
        <v>23</v>
      </c>
      <c r="C34" s="14"/>
      <c r="D34" s="14"/>
      <c r="E34" s="14"/>
      <c r="F34" s="14"/>
      <c r="G34" s="10" t="e">
        <f t="shared" si="0"/>
        <v>#DIV/0!</v>
      </c>
      <c r="H34" s="10" t="e">
        <f t="shared" si="2"/>
        <v>#DIV/0!</v>
      </c>
    </row>
    <row r="35" spans="1:8" ht="30" hidden="1" x14ac:dyDescent="0.25">
      <c r="A35" s="34" t="s">
        <v>30</v>
      </c>
      <c r="B35" s="35" t="s">
        <v>23</v>
      </c>
      <c r="C35" s="39"/>
      <c r="D35" s="39"/>
      <c r="E35" s="39"/>
      <c r="F35" s="39"/>
      <c r="G35" s="10" t="e">
        <f t="shared" si="0"/>
        <v>#DIV/0!</v>
      </c>
      <c r="H35" s="10" t="e">
        <f t="shared" si="2"/>
        <v>#DIV/0!</v>
      </c>
    </row>
    <row r="36" spans="1:8" ht="32.25" hidden="1" customHeight="1" x14ac:dyDescent="0.25">
      <c r="A36" s="8" t="s">
        <v>31</v>
      </c>
      <c r="B36" s="12" t="s">
        <v>23</v>
      </c>
      <c r="C36" s="14"/>
      <c r="D36" s="14"/>
      <c r="E36" s="14"/>
      <c r="F36" s="14"/>
      <c r="G36" s="10" t="e">
        <f t="shared" si="0"/>
        <v>#DIV/0!</v>
      </c>
      <c r="H36" s="10" t="e">
        <f t="shared" si="2"/>
        <v>#DIV/0!</v>
      </c>
    </row>
    <row r="37" spans="1:8" hidden="1" x14ac:dyDescent="0.25">
      <c r="A37" s="11" t="s">
        <v>28</v>
      </c>
      <c r="B37" s="12" t="s">
        <v>23</v>
      </c>
      <c r="C37" s="14"/>
      <c r="D37" s="14"/>
      <c r="E37" s="14"/>
      <c r="F37" s="14"/>
      <c r="G37" s="10" t="e">
        <f t="shared" si="0"/>
        <v>#DIV/0!</v>
      </c>
      <c r="H37" s="10" t="e">
        <f t="shared" si="2"/>
        <v>#DIV/0!</v>
      </c>
    </row>
    <row r="38" spans="1:8" ht="33.75" customHeight="1" x14ac:dyDescent="0.25">
      <c r="A38" s="11" t="s">
        <v>46</v>
      </c>
      <c r="B38" s="12" t="s">
        <v>32</v>
      </c>
      <c r="C38" s="14"/>
      <c r="D38" s="14">
        <v>50000</v>
      </c>
      <c r="E38" s="14">
        <v>50000</v>
      </c>
      <c r="F38" s="14"/>
      <c r="G38" s="10">
        <f t="shared" si="0"/>
        <v>0</v>
      </c>
      <c r="H38" s="10"/>
    </row>
    <row r="39" spans="1:8" ht="15" hidden="1" customHeight="1" x14ac:dyDescent="0.25">
      <c r="A39" s="34" t="s">
        <v>20</v>
      </c>
      <c r="B39" s="35" t="s">
        <v>32</v>
      </c>
      <c r="C39" s="39"/>
      <c r="D39" s="39"/>
      <c r="E39" s="39"/>
      <c r="F39" s="39"/>
      <c r="G39" s="10" t="e">
        <f t="shared" si="0"/>
        <v>#DIV/0!</v>
      </c>
      <c r="H39" s="10" t="e">
        <f t="shared" ref="H39:H49" si="3">F39/C39*100</f>
        <v>#DIV/0!</v>
      </c>
    </row>
    <row r="40" spans="1:8" ht="19.5" hidden="1" customHeight="1" x14ac:dyDescent="0.25">
      <c r="A40" s="11" t="s">
        <v>20</v>
      </c>
      <c r="B40" s="12" t="s">
        <v>32</v>
      </c>
      <c r="C40" s="14"/>
      <c r="D40" s="14"/>
      <c r="E40" s="14"/>
      <c r="F40" s="14"/>
      <c r="G40" s="10" t="e">
        <f t="shared" si="0"/>
        <v>#DIV/0!</v>
      </c>
      <c r="H40" s="10" t="e">
        <f t="shared" si="3"/>
        <v>#DIV/0!</v>
      </c>
    </row>
    <row r="41" spans="1:8" ht="15" hidden="1" customHeight="1" x14ac:dyDescent="0.25">
      <c r="A41" s="11" t="s">
        <v>15</v>
      </c>
      <c r="B41" s="12" t="s">
        <v>32</v>
      </c>
      <c r="C41" s="14"/>
      <c r="D41" s="14"/>
      <c r="E41" s="14"/>
      <c r="F41" s="14"/>
      <c r="G41" s="10" t="e">
        <f t="shared" si="0"/>
        <v>#DIV/0!</v>
      </c>
      <c r="H41" s="10" t="e">
        <f t="shared" si="3"/>
        <v>#DIV/0!</v>
      </c>
    </row>
    <row r="42" spans="1:8" ht="29.25" hidden="1" customHeight="1" x14ac:dyDescent="0.25">
      <c r="A42" s="11" t="s">
        <v>47</v>
      </c>
      <c r="B42" s="12" t="s">
        <v>33</v>
      </c>
      <c r="C42" s="14"/>
      <c r="D42" s="14"/>
      <c r="E42" s="14"/>
      <c r="F42" s="14"/>
      <c r="G42" s="10" t="e">
        <f t="shared" si="0"/>
        <v>#DIV/0!</v>
      </c>
      <c r="H42" s="10" t="e">
        <f t="shared" si="3"/>
        <v>#DIV/0!</v>
      </c>
    </row>
    <row r="43" spans="1:8" ht="18" hidden="1" customHeight="1" x14ac:dyDescent="0.25">
      <c r="A43" s="34" t="s">
        <v>20</v>
      </c>
      <c r="B43" s="35" t="s">
        <v>33</v>
      </c>
      <c r="C43" s="14"/>
      <c r="D43" s="14"/>
      <c r="E43" s="14"/>
      <c r="F43" s="14"/>
      <c r="G43" s="10" t="e">
        <f t="shared" si="0"/>
        <v>#DIV/0!</v>
      </c>
      <c r="H43" s="10" t="e">
        <f t="shared" si="3"/>
        <v>#DIV/0!</v>
      </c>
    </row>
    <row r="44" spans="1:8" ht="15" hidden="1" customHeight="1" x14ac:dyDescent="0.25">
      <c r="A44" s="11" t="s">
        <v>20</v>
      </c>
      <c r="B44" s="12" t="s">
        <v>33</v>
      </c>
      <c r="C44" s="14"/>
      <c r="D44" s="14"/>
      <c r="E44" s="14"/>
      <c r="F44" s="14"/>
      <c r="G44" s="10" t="e">
        <f t="shared" si="0"/>
        <v>#DIV/0!</v>
      </c>
      <c r="H44" s="10" t="e">
        <f t="shared" si="3"/>
        <v>#DIV/0!</v>
      </c>
    </row>
    <row r="45" spans="1:8" ht="20.25" hidden="1" customHeight="1" x14ac:dyDescent="0.25">
      <c r="A45" s="11" t="s">
        <v>28</v>
      </c>
      <c r="B45" s="12" t="s">
        <v>33</v>
      </c>
      <c r="C45" s="14"/>
      <c r="D45" s="14"/>
      <c r="E45" s="14"/>
      <c r="F45" s="14"/>
      <c r="G45" s="10" t="e">
        <f t="shared" si="0"/>
        <v>#DIV/0!</v>
      </c>
      <c r="H45" s="10" t="e">
        <f t="shared" si="3"/>
        <v>#DIV/0!</v>
      </c>
    </row>
    <row r="46" spans="1:8" ht="0.75" customHeight="1" x14ac:dyDescent="0.25">
      <c r="A46" s="40" t="s">
        <v>48</v>
      </c>
      <c r="B46" s="12" t="s">
        <v>34</v>
      </c>
      <c r="C46" s="41"/>
      <c r="D46" s="41"/>
      <c r="E46" s="41"/>
      <c r="F46" s="41"/>
      <c r="G46" s="10"/>
      <c r="H46" s="10" t="e">
        <f t="shared" si="3"/>
        <v>#DIV/0!</v>
      </c>
    </row>
    <row r="47" spans="1:8" ht="0.75" hidden="1" customHeight="1" x14ac:dyDescent="0.25">
      <c r="A47" s="34" t="s">
        <v>20</v>
      </c>
      <c r="B47" s="35" t="s">
        <v>34</v>
      </c>
      <c r="C47" s="14"/>
      <c r="D47" s="14"/>
      <c r="E47" s="14"/>
      <c r="F47" s="14"/>
      <c r="G47" s="10" t="e">
        <f t="shared" ref="G47:G60" si="4">F47/E47*100</f>
        <v>#DIV/0!</v>
      </c>
      <c r="H47" s="10" t="e">
        <f t="shared" si="3"/>
        <v>#DIV/0!</v>
      </c>
    </row>
    <row r="48" spans="1:8" s="3" customFormat="1" hidden="1" x14ac:dyDescent="0.25">
      <c r="A48" s="11" t="s">
        <v>20</v>
      </c>
      <c r="B48" s="12" t="s">
        <v>34</v>
      </c>
      <c r="C48" s="14"/>
      <c r="D48" s="14"/>
      <c r="E48" s="14"/>
      <c r="F48" s="14"/>
      <c r="G48" s="10" t="e">
        <f t="shared" si="4"/>
        <v>#DIV/0!</v>
      </c>
      <c r="H48" s="10" t="e">
        <f t="shared" si="3"/>
        <v>#DIV/0!</v>
      </c>
    </row>
    <row r="49" spans="1:8" hidden="1" x14ac:dyDescent="0.25">
      <c r="A49" s="11" t="s">
        <v>28</v>
      </c>
      <c r="B49" s="12" t="s">
        <v>34</v>
      </c>
      <c r="C49" s="14"/>
      <c r="D49" s="14"/>
      <c r="E49" s="14"/>
      <c r="F49" s="14"/>
      <c r="G49" s="10" t="e">
        <f t="shared" si="4"/>
        <v>#DIV/0!</v>
      </c>
      <c r="H49" s="10" t="e">
        <f t="shared" si="3"/>
        <v>#DIV/0!</v>
      </c>
    </row>
    <row r="50" spans="1:8" ht="33.75" customHeight="1" x14ac:dyDescent="0.25">
      <c r="A50" s="11" t="s">
        <v>49</v>
      </c>
      <c r="B50" s="12" t="s">
        <v>35</v>
      </c>
      <c r="C50" s="14"/>
      <c r="D50" s="14">
        <v>100000</v>
      </c>
      <c r="E50" s="14">
        <v>100000</v>
      </c>
      <c r="F50" s="14"/>
      <c r="G50" s="10">
        <f t="shared" si="4"/>
        <v>0</v>
      </c>
      <c r="H50" s="10"/>
    </row>
    <row r="51" spans="1:8" hidden="1" x14ac:dyDescent="0.25">
      <c r="A51" s="34" t="s">
        <v>20</v>
      </c>
      <c r="B51" s="35" t="s">
        <v>35</v>
      </c>
      <c r="C51" s="14"/>
      <c r="D51" s="14"/>
      <c r="E51" s="14"/>
      <c r="F51" s="14"/>
      <c r="G51" s="10" t="e">
        <f t="shared" si="4"/>
        <v>#DIV/0!</v>
      </c>
      <c r="H51" s="10" t="e">
        <f t="shared" ref="H51:H57" si="5">F51/C51*100</f>
        <v>#DIV/0!</v>
      </c>
    </row>
    <row r="52" spans="1:8" hidden="1" x14ac:dyDescent="0.25">
      <c r="A52" s="11" t="s">
        <v>20</v>
      </c>
      <c r="B52" s="12" t="s">
        <v>35</v>
      </c>
      <c r="C52" s="14"/>
      <c r="D52" s="14"/>
      <c r="E52" s="14"/>
      <c r="F52" s="14"/>
      <c r="G52" s="10" t="e">
        <f t="shared" si="4"/>
        <v>#DIV/0!</v>
      </c>
      <c r="H52" s="10" t="e">
        <f t="shared" si="5"/>
        <v>#DIV/0!</v>
      </c>
    </row>
    <row r="53" spans="1:8" hidden="1" x14ac:dyDescent="0.25">
      <c r="A53" s="8" t="s">
        <v>10</v>
      </c>
      <c r="B53" s="12" t="s">
        <v>35</v>
      </c>
      <c r="C53" s="14"/>
      <c r="D53" s="14"/>
      <c r="E53" s="14"/>
      <c r="F53" s="14"/>
      <c r="G53" s="10" t="e">
        <f t="shared" si="4"/>
        <v>#DIV/0!</v>
      </c>
      <c r="H53" s="10" t="e">
        <f t="shared" si="5"/>
        <v>#DIV/0!</v>
      </c>
    </row>
    <row r="54" spans="1:8" ht="19.5" customHeight="1" x14ac:dyDescent="0.25">
      <c r="A54" s="11" t="s">
        <v>50</v>
      </c>
      <c r="B54" s="12" t="s">
        <v>36</v>
      </c>
      <c r="C54" s="14">
        <v>2492235.25</v>
      </c>
      <c r="D54" s="14">
        <v>580494.6</v>
      </c>
      <c r="E54" s="14">
        <v>580494.6</v>
      </c>
      <c r="F54" s="14">
        <v>580494.6</v>
      </c>
      <c r="G54" s="10">
        <f t="shared" si="4"/>
        <v>100</v>
      </c>
      <c r="H54" s="10">
        <f t="shared" si="5"/>
        <v>23.292127017303041</v>
      </c>
    </row>
    <row r="55" spans="1:8" ht="18" hidden="1" customHeight="1" x14ac:dyDescent="0.25">
      <c r="A55" s="34" t="s">
        <v>20</v>
      </c>
      <c r="B55" s="12" t="s">
        <v>43</v>
      </c>
      <c r="C55" s="14"/>
      <c r="D55" s="14"/>
      <c r="E55" s="14"/>
      <c r="F55" s="14"/>
      <c r="G55" s="10" t="e">
        <f t="shared" si="4"/>
        <v>#DIV/0!</v>
      </c>
      <c r="H55" s="10" t="e">
        <f t="shared" si="5"/>
        <v>#DIV/0!</v>
      </c>
    </row>
    <row r="56" spans="1:8" hidden="1" x14ac:dyDescent="0.25">
      <c r="A56" s="11" t="s">
        <v>20</v>
      </c>
      <c r="B56" s="12" t="s">
        <v>44</v>
      </c>
      <c r="C56" s="14"/>
      <c r="D56" s="14"/>
      <c r="E56" s="14"/>
      <c r="F56" s="14"/>
      <c r="G56" s="10" t="e">
        <f t="shared" si="4"/>
        <v>#DIV/0!</v>
      </c>
      <c r="H56" s="10" t="e">
        <f t="shared" si="5"/>
        <v>#DIV/0!</v>
      </c>
    </row>
    <row r="57" spans="1:8" ht="19.5" hidden="1" customHeight="1" x14ac:dyDescent="0.25">
      <c r="A57" s="11" t="s">
        <v>15</v>
      </c>
      <c r="B57" s="12" t="s">
        <v>45</v>
      </c>
      <c r="C57" s="14"/>
      <c r="D57" s="14"/>
      <c r="E57" s="14"/>
      <c r="F57" s="14"/>
      <c r="G57" s="10" t="e">
        <f t="shared" si="4"/>
        <v>#DIV/0!</v>
      </c>
      <c r="H57" s="10" t="e">
        <f t="shared" si="5"/>
        <v>#DIV/0!</v>
      </c>
    </row>
    <row r="58" spans="1:8" ht="27.75" hidden="1" customHeight="1" x14ac:dyDescent="0.25">
      <c r="A58" s="30" t="s">
        <v>51</v>
      </c>
      <c r="B58" s="12" t="s">
        <v>43</v>
      </c>
      <c r="C58" s="14"/>
      <c r="D58" s="14"/>
      <c r="E58" s="14"/>
      <c r="F58" s="14"/>
      <c r="G58" s="10" t="e">
        <f t="shared" si="4"/>
        <v>#DIV/0!</v>
      </c>
      <c r="H58" s="10"/>
    </row>
    <row r="59" spans="1:8" ht="48.75" customHeight="1" x14ac:dyDescent="0.25">
      <c r="A59" s="30" t="s">
        <v>52</v>
      </c>
      <c r="B59" s="12" t="s">
        <v>44</v>
      </c>
      <c r="C59" s="14">
        <v>2123323.63</v>
      </c>
      <c r="D59" s="14">
        <v>19097499.539999999</v>
      </c>
      <c r="E59" s="14">
        <v>23080045.91</v>
      </c>
      <c r="F59" s="14">
        <v>13486475.02</v>
      </c>
      <c r="G59" s="10">
        <f t="shared" si="4"/>
        <v>58.433484372562063</v>
      </c>
      <c r="H59" s="10">
        <f>F59/C59*100</f>
        <v>635.15871200472634</v>
      </c>
    </row>
    <row r="60" spans="1:8" s="3" customFormat="1" ht="14.25" customHeight="1" x14ac:dyDescent="0.25">
      <c r="A60" s="22" t="s">
        <v>6</v>
      </c>
      <c r="B60" s="17">
        <v>70</v>
      </c>
      <c r="C60" s="14">
        <v>1589510.19</v>
      </c>
      <c r="D60" s="14">
        <v>1940519</v>
      </c>
      <c r="E60" s="14">
        <v>1940519</v>
      </c>
      <c r="F60" s="14">
        <v>1146716.82</v>
      </c>
      <c r="G60" s="18">
        <f t="shared" si="4"/>
        <v>59.09330545075828</v>
      </c>
      <c r="H60" s="10">
        <f>F60/C60*100</f>
        <v>72.14277877639779</v>
      </c>
    </row>
    <row r="61" spans="1:8" hidden="1" x14ac:dyDescent="0.25">
      <c r="A61" s="21" t="s">
        <v>37</v>
      </c>
      <c r="B61" s="16">
        <v>70</v>
      </c>
      <c r="C61" s="14">
        <v>181201.53</v>
      </c>
      <c r="D61" s="14"/>
      <c r="E61" s="14"/>
      <c r="F61" s="14"/>
      <c r="G61" s="18" t="e">
        <f t="shared" ref="G61:G63" si="6">F61/E61*100</f>
        <v>#DIV/0!</v>
      </c>
      <c r="H61" s="18">
        <f t="shared" ref="H61:H63" si="7">F61/C61*100</f>
        <v>0</v>
      </c>
    </row>
    <row r="62" spans="1:8" ht="15" hidden="1" customHeight="1" x14ac:dyDescent="0.25">
      <c r="A62" s="22" t="s">
        <v>38</v>
      </c>
      <c r="B62" s="17">
        <v>70</v>
      </c>
      <c r="C62" s="14">
        <v>188907.58</v>
      </c>
      <c r="D62" s="14"/>
      <c r="E62" s="14"/>
      <c r="F62" s="14"/>
      <c r="G62" s="18" t="e">
        <f t="shared" si="6"/>
        <v>#DIV/0!</v>
      </c>
      <c r="H62" s="18">
        <f t="shared" si="7"/>
        <v>0</v>
      </c>
    </row>
    <row r="63" spans="1:8" s="3" customFormat="1" ht="21" customHeight="1" x14ac:dyDescent="0.25">
      <c r="A63" s="23" t="s">
        <v>7</v>
      </c>
      <c r="B63" s="24"/>
      <c r="C63" s="19">
        <f>C5+C11+C21+C28+C38+C42+C46+C50+C54+C60+C58+C59</f>
        <v>453349135.99999994</v>
      </c>
      <c r="D63" s="19">
        <f>D5+D11+D21+D28+D38+D42+D46+D50+D54+D60+D58+D59</f>
        <v>1053336097.6999999</v>
      </c>
      <c r="E63" s="19">
        <f>E5+E11+E21+E28+E38+E42+E46+E50+E54+E60+E58+E59</f>
        <v>1083248008.46</v>
      </c>
      <c r="F63" s="19">
        <f>F5+F11+F21+F28+F38+F42+F46+F50+F54+F60+F58+F59</f>
        <v>697297514.4000001</v>
      </c>
      <c r="G63" s="20">
        <f t="shared" si="6"/>
        <v>64.370994357175277</v>
      </c>
      <c r="H63" s="20">
        <f t="shared" si="7"/>
        <v>153.81026653153259</v>
      </c>
    </row>
    <row r="65" spans="1:6" ht="15.75" x14ac:dyDescent="0.25">
      <c r="A65" s="25"/>
      <c r="B65" s="26"/>
      <c r="C65" s="26"/>
      <c r="F65" s="26"/>
    </row>
    <row r="66" spans="1:6" x14ac:dyDescent="0.25">
      <c r="A66" s="28"/>
      <c r="B66"/>
      <c r="C66"/>
      <c r="D66"/>
    </row>
    <row r="67" spans="1:6" x14ac:dyDescent="0.25">
      <c r="A67" s="28"/>
      <c r="B67"/>
      <c r="C67"/>
      <c r="D67"/>
    </row>
    <row r="68" spans="1:6" x14ac:dyDescent="0.25">
      <c r="A68" s="28"/>
      <c r="B68"/>
      <c r="C68"/>
      <c r="D68"/>
    </row>
    <row r="69" spans="1:6" x14ac:dyDescent="0.25">
      <c r="D69" s="29"/>
      <c r="E69" s="29"/>
      <c r="F69" s="29"/>
    </row>
    <row r="70" spans="1:6" x14ac:dyDescent="0.25">
      <c r="D70" s="29"/>
      <c r="E70" s="29"/>
      <c r="F70" s="29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2021-10-29T07:28:15Z</dcterms:modified>
</cp:coreProperties>
</file>